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Кабинеты центра компетенций\"/>
    </mc:Choice>
  </mc:AlternateContent>
  <bookViews>
    <workbookView xWindow="-825" yWindow="135" windowWidth="15120" windowHeight="15450"/>
  </bookViews>
  <sheets>
    <sheet name="Ведомость отходов 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16" i="2" s="1"/>
  <c r="G16" i="2"/>
  <c r="E16" i="2"/>
  <c r="H10" i="2"/>
  <c r="H16" i="2" s="1"/>
</calcChain>
</file>

<file path=xl/sharedStrings.xml><?xml version="1.0" encoding="utf-8"?>
<sst xmlns="http://schemas.openxmlformats.org/spreadsheetml/2006/main" count="24" uniqueCount="22">
  <si>
    <t>Наименование объекта</t>
  </si>
  <si>
    <t>ВСЕГО:</t>
  </si>
  <si>
    <t>Составил</t>
  </si>
  <si>
    <t>В.В. Катакин</t>
  </si>
  <si>
    <t>Код объекта</t>
  </si>
  <si>
    <t>ВЕДОМОСТЬ ОТХОДОВ</t>
  </si>
  <si>
    <t>Составлена в ценах на </t>
  </si>
  <si>
    <t>№ локаль-ной сметы</t>
  </si>
  <si>
    <t>Отходы</t>
  </si>
  <si>
    <t>Мероприятия по обращению с отходами, тысяч белорусских рублей</t>
  </si>
  <si>
    <t>Всего, тысяч белорусских рублей</t>
  </si>
  <si>
    <t>код</t>
  </si>
  <si>
    <t>наименование</t>
  </si>
  <si>
    <t>средства на перевозку отходов (погрузка, транспортировка, разгрузка)</t>
  </si>
  <si>
    <t>средства, связанные с приемом, использованием, обезвреживанием, захоронением, хранением отходов</t>
  </si>
  <si>
    <t>экологический налог</t>
  </si>
  <si>
    <t>Смешанные отходы строительства</t>
  </si>
  <si>
    <t>-</t>
  </si>
  <si>
    <t>Количество  (объем/шт.)</t>
  </si>
  <si>
    <t>16/2</t>
  </si>
  <si>
    <t>Текущий ремонт здания специализированного для образования и воспитания по адресу г. Минск, ул.Казинца, 8</t>
  </si>
  <si>
    <t xml:space="preserve">Приложение 2
к договору строительного подряда 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</si>
</sst>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dd/mm/yy;@"/>
    <numFmt numFmtId="169" formatCode="#,##0.000"/>
  </numFmts>
  <fonts count="6" x14ac:knownFonts="1">
    <font>
      <sz val="10"/>
      <color rgb="FF000000"/>
      <name val="Arial"/>
      <charset val="1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 applyAlignment="1">
      <alignment horizontal="left"/>
    </xf>
    <xf numFmtId="0" fontId="4" fillId="0" borderId="0" xfId="1" applyFont="1"/>
    <xf numFmtId="0" fontId="1" fillId="0" borderId="0" xfId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169" fontId="4" fillId="0" borderId="7" xfId="2" applyNumberFormat="1" applyFont="1" applyBorder="1" applyAlignment="1">
      <alignment horizontal="center" vertical="center"/>
    </xf>
    <xf numFmtId="169" fontId="4" fillId="0" borderId="7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169" fontId="4" fillId="0" borderId="1" xfId="2" applyNumberFormat="1" applyFont="1" applyBorder="1" applyAlignment="1">
      <alignment horizontal="center" vertical="center"/>
    </xf>
    <xf numFmtId="169" fontId="4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9" fontId="5" fillId="0" borderId="1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168" fontId="1" fillId="0" borderId="0" xfId="1" applyNumberFormat="1" applyAlignment="1">
      <alignment horizontal="left"/>
    </xf>
    <xf numFmtId="0" fontId="4" fillId="0" borderId="1" xfId="1" quotePrefix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" fillId="0" borderId="0" xfId="1" applyAlignment="1">
      <alignment horizontal="left" wrapText="1"/>
    </xf>
  </cellXfs>
  <cellStyles count="3">
    <cellStyle name="Обычный" xfId="0" builtinId="0"/>
    <cellStyle name="Обычный 3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zoomScaleSheetLayoutView="90" workbookViewId="0">
      <selection activeCell="D2" sqref="D2:H2"/>
    </sheetView>
  </sheetViews>
  <sheetFormatPr defaultRowHeight="12.75" x14ac:dyDescent="0.2"/>
  <cols>
    <col min="1" max="1" width="7.7109375" style="2" customWidth="1"/>
    <col min="2" max="2" width="10.7109375" style="2" customWidth="1"/>
    <col min="3" max="3" width="32.7109375" style="2" customWidth="1"/>
    <col min="4" max="4" width="12.7109375" style="2" customWidth="1"/>
    <col min="5" max="5" width="18.7109375" style="2" customWidth="1"/>
    <col min="6" max="6" width="24.7109375" style="2" customWidth="1"/>
    <col min="7" max="8" width="12.7109375" style="2" customWidth="1"/>
    <col min="9" max="16384" width="9.140625" style="2"/>
  </cols>
  <sheetData>
    <row r="1" spans="1:14" ht="51" customHeight="1" x14ac:dyDescent="0.2">
      <c r="G1" s="31" t="s">
        <v>21</v>
      </c>
      <c r="H1" s="31"/>
    </row>
    <row r="2" spans="1:14" ht="35.25" customHeight="1" x14ac:dyDescent="0.2">
      <c r="A2" s="1"/>
      <c r="B2" s="22" t="s">
        <v>0</v>
      </c>
      <c r="C2" s="22"/>
      <c r="D2" s="23" t="s">
        <v>20</v>
      </c>
      <c r="E2" s="23"/>
      <c r="F2" s="23"/>
      <c r="G2" s="23"/>
      <c r="H2" s="23"/>
    </row>
    <row r="3" spans="1:14" x14ac:dyDescent="0.2">
      <c r="B3" s="24" t="s">
        <v>4</v>
      </c>
      <c r="C3" s="24"/>
      <c r="D3" s="24"/>
      <c r="E3" s="24"/>
    </row>
    <row r="4" spans="1:14" ht="25.5" customHeight="1" x14ac:dyDescent="0.2">
      <c r="A4" s="25" t="s">
        <v>5</v>
      </c>
      <c r="B4" s="25"/>
      <c r="C4" s="25"/>
      <c r="D4" s="25"/>
      <c r="E4" s="25"/>
      <c r="F4" s="25"/>
      <c r="G4" s="25"/>
      <c r="H4" s="25"/>
    </row>
    <row r="5" spans="1:14" ht="25.5" customHeight="1" x14ac:dyDescent="0.2">
      <c r="A5" s="3"/>
      <c r="B5" s="24" t="s">
        <v>6</v>
      </c>
      <c r="C5" s="24"/>
      <c r="D5" s="26">
        <v>46143</v>
      </c>
      <c r="E5" s="26"/>
      <c r="F5" s="3"/>
      <c r="G5" s="3"/>
      <c r="H5" s="3"/>
    </row>
    <row r="7" spans="1:14" x14ac:dyDescent="0.2">
      <c r="A7" s="27" t="s">
        <v>7</v>
      </c>
      <c r="B7" s="27" t="s">
        <v>8</v>
      </c>
      <c r="C7" s="28"/>
      <c r="D7" s="28"/>
      <c r="E7" s="28" t="s">
        <v>9</v>
      </c>
      <c r="F7" s="28"/>
      <c r="G7" s="28"/>
      <c r="H7" s="28" t="s">
        <v>10</v>
      </c>
      <c r="I7" s="4"/>
      <c r="J7" s="4"/>
      <c r="K7" s="4"/>
      <c r="L7" s="4"/>
      <c r="M7" s="4"/>
      <c r="N7" s="4"/>
    </row>
    <row r="8" spans="1:14" ht="62.25" customHeight="1" x14ac:dyDescent="0.2">
      <c r="A8" s="28"/>
      <c r="B8" s="5" t="s">
        <v>11</v>
      </c>
      <c r="C8" s="6" t="s">
        <v>12</v>
      </c>
      <c r="D8" s="5" t="s">
        <v>18</v>
      </c>
      <c r="E8" s="6" t="s">
        <v>13</v>
      </c>
      <c r="F8" s="5" t="s">
        <v>14</v>
      </c>
      <c r="G8" s="6" t="s">
        <v>15</v>
      </c>
      <c r="H8" s="28"/>
      <c r="I8" s="4"/>
      <c r="J8" s="4"/>
      <c r="K8" s="4"/>
      <c r="L8" s="4"/>
      <c r="M8" s="4"/>
      <c r="N8" s="4"/>
    </row>
    <row r="9" spans="1:14" ht="13.5" thickBot="1" x14ac:dyDescent="0.25">
      <c r="A9" s="7">
        <v>1</v>
      </c>
      <c r="B9" s="29">
        <v>2</v>
      </c>
      <c r="C9" s="30"/>
      <c r="D9" s="7">
        <v>3</v>
      </c>
      <c r="E9" s="7">
        <v>4</v>
      </c>
      <c r="F9" s="7">
        <v>5</v>
      </c>
      <c r="G9" s="7">
        <v>6</v>
      </c>
      <c r="H9" s="7">
        <v>7</v>
      </c>
    </row>
    <row r="10" spans="1:14" ht="13.5" thickTop="1" x14ac:dyDescent="0.2">
      <c r="A10" s="8">
        <v>1</v>
      </c>
      <c r="B10" s="8">
        <v>3991300</v>
      </c>
      <c r="C10" s="9" t="s">
        <v>16</v>
      </c>
      <c r="D10" s="18" t="s">
        <v>19</v>
      </c>
      <c r="E10" s="10" t="s">
        <v>17</v>
      </c>
      <c r="F10" s="11">
        <f>0.47*2</f>
        <v>0.94</v>
      </c>
      <c r="G10" s="11" t="s">
        <v>17</v>
      </c>
      <c r="H10" s="11">
        <f>SUM(E10:G10)</f>
        <v>0.94</v>
      </c>
    </row>
    <row r="11" spans="1:14" x14ac:dyDescent="0.2">
      <c r="A11" s="12"/>
      <c r="B11" s="12"/>
      <c r="C11" s="13"/>
      <c r="D11" s="19"/>
      <c r="E11" s="14"/>
      <c r="F11" s="15"/>
      <c r="G11" s="15"/>
      <c r="H11" s="15"/>
    </row>
    <row r="12" spans="1:14" x14ac:dyDescent="0.2">
      <c r="A12" s="12"/>
      <c r="B12" s="12"/>
      <c r="C12" s="13"/>
      <c r="D12" s="19"/>
      <c r="E12" s="15"/>
      <c r="F12" s="15"/>
      <c r="G12" s="15"/>
      <c r="H12" s="15"/>
    </row>
    <row r="13" spans="1:14" x14ac:dyDescent="0.2">
      <c r="A13" s="12"/>
      <c r="B13" s="12"/>
      <c r="C13" s="13"/>
      <c r="D13" s="19"/>
      <c r="E13" s="15"/>
      <c r="F13" s="15"/>
      <c r="G13" s="15"/>
      <c r="H13" s="15"/>
    </row>
    <row r="14" spans="1:14" x14ac:dyDescent="0.2">
      <c r="A14" s="12"/>
      <c r="B14" s="12"/>
      <c r="C14" s="13"/>
      <c r="D14" s="19"/>
      <c r="E14" s="15"/>
      <c r="F14" s="15"/>
      <c r="G14" s="15"/>
      <c r="H14" s="15"/>
    </row>
    <row r="15" spans="1:14" x14ac:dyDescent="0.2">
      <c r="A15" s="12"/>
      <c r="B15" s="12"/>
      <c r="C15" s="13"/>
      <c r="D15" s="19"/>
      <c r="E15" s="15"/>
      <c r="F15" s="15"/>
      <c r="G15" s="15"/>
      <c r="H15" s="15"/>
    </row>
    <row r="16" spans="1:14" x14ac:dyDescent="0.2">
      <c r="A16" s="20" t="s">
        <v>1</v>
      </c>
      <c r="B16" s="21"/>
      <c r="C16" s="13"/>
      <c r="D16" s="18" t="s">
        <v>19</v>
      </c>
      <c r="E16" s="16">
        <f t="shared" ref="E16:G16" si="0">SUM(E10:E15)</f>
        <v>0</v>
      </c>
      <c r="F16" s="17">
        <f t="shared" si="0"/>
        <v>0.94</v>
      </c>
      <c r="G16" s="16">
        <f t="shared" si="0"/>
        <v>0</v>
      </c>
      <c r="H16" s="17">
        <f>SUM(H10:H15)</f>
        <v>0.94</v>
      </c>
    </row>
    <row r="19" spans="3:6" x14ac:dyDescent="0.2">
      <c r="C19" s="2" t="s">
        <v>2</v>
      </c>
      <c r="F19" s="2" t="s">
        <v>3</v>
      </c>
    </row>
  </sheetData>
  <mergeCells count="14">
    <mergeCell ref="G1:H1"/>
    <mergeCell ref="A16:B16"/>
    <mergeCell ref="B2:C2"/>
    <mergeCell ref="D2:H2"/>
    <mergeCell ref="B3:C3"/>
    <mergeCell ref="D3:E3"/>
    <mergeCell ref="A4:H4"/>
    <mergeCell ref="B5:C5"/>
    <mergeCell ref="D5:E5"/>
    <mergeCell ref="A7:A8"/>
    <mergeCell ref="B7:D7"/>
    <mergeCell ref="E7:G7"/>
    <mergeCell ref="H7:H8"/>
    <mergeCell ref="B9:C9"/>
  </mergeCells>
  <pageMargins left="0.39370078740157483" right="0.39370078740157483" top="1.1417322834645669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отходов 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Евгений Багдасаров</dc:creator>
  <dc:description/>
  <cp:lastModifiedBy>ГлавБух</cp:lastModifiedBy>
  <cp:lastPrinted>2026-06-08T06:59:32Z</cp:lastPrinted>
  <dcterms:created xsi:type="dcterms:W3CDTF">2026-06-05T15:13:31Z</dcterms:created>
  <dcterms:modified xsi:type="dcterms:W3CDTF">2026-06-08T07:00:13Z</dcterms:modified>
</cp:coreProperties>
</file>